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\\romeo.vzdrmc.lt\MokytojaiDesktop$\ramute.kirkiene\Desktop\Šilo 24 lifto įrengimas\"/>
    </mc:Choice>
  </mc:AlternateContent>
  <xr:revisionPtr revIDLastSave="0" documentId="13_ncr:1_{A66E11EB-3C55-45A4-9F30-C4B84C4E557E}" xr6:coauthVersionLast="36" xr6:coauthVersionMax="36" xr10:uidLastSave="{00000000-0000-0000-0000-000000000000}"/>
  <bookViews>
    <workbookView xWindow="0" yWindow="0" windowWidth="13560" windowHeight="8220" xr2:uid="{00000000-000D-0000-FFFF-FFFF00000000}"/>
  </bookViews>
  <sheets>
    <sheet name="SAMAT" sheetId="1" r:id="rId1"/>
  </sheets>
  <definedNames>
    <definedName name="M_P1">SAMAT!$C$16</definedName>
    <definedName name="_xlnm.Print_Titles" localSheetId="0">SAMAT!$14:$16</definedName>
  </definedNames>
  <calcPr calcId="191029"/>
</workbook>
</file>

<file path=xl/calcChain.xml><?xml version="1.0" encoding="utf-8"?>
<calcChain xmlns="http://schemas.openxmlformats.org/spreadsheetml/2006/main">
  <c r="F72" i="1" l="1"/>
  <c r="G72" i="1"/>
  <c r="H72" i="1"/>
</calcChain>
</file>

<file path=xl/sharedStrings.xml><?xml version="1.0" encoding="utf-8"?>
<sst xmlns="http://schemas.openxmlformats.org/spreadsheetml/2006/main" count="127" uniqueCount="90">
  <si>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</si>
  <si>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</si>
  <si>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</si>
  <si>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</si>
  <si>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</si>
  <si>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</si>
  <si>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</si>
  <si>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</si>
  <si>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</si>
  <si>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</si>
  <si>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</si>
  <si>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</si>
  <si>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</si>
  <si>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</si>
  <si>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</si>
  <si>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</si>
  <si>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Lifto įrengimas</t>
  </si>
  <si>
    <t>Skyrius   Techninio darbo projekto parengimas</t>
  </si>
  <si>
    <t>kaina</t>
  </si>
  <si>
    <t>vnt.</t>
  </si>
  <si>
    <t>Grunto geologiniai tyrimai</t>
  </si>
  <si>
    <t>Techninio darbo projekto parengimas</t>
  </si>
  <si>
    <t>Iš viso už skyrių  Techninio darbo projekto parengimas</t>
  </si>
  <si>
    <t>Skyrius   Ardymo darbai</t>
  </si>
  <si>
    <t>Fasadinių pastolių įrengimas ir išardymas, nuoma (100 m2 vertikalios projekcijos)</t>
  </si>
  <si>
    <t>100 m2</t>
  </si>
  <si>
    <t>Šlaitinių stogų, dengtų skarda, ardymas</t>
  </si>
  <si>
    <t>Pastolių dūmtraukyje įrengimas, išardymas, nuoma</t>
  </si>
  <si>
    <t>kompl</t>
  </si>
  <si>
    <t>Mūrinių dūmtraukių išardymas</t>
  </si>
  <si>
    <t>m3</t>
  </si>
  <si>
    <t>Automobilinis kranas ardymo šiukšlių iškėlimui</t>
  </si>
  <si>
    <t>val.</t>
  </si>
  <si>
    <t>Betoninių pamatų išardymas</t>
  </si>
  <si>
    <t>Grindų dangos ardymas 1,2,3 aukštuose</t>
  </si>
  <si>
    <t>Esamų grindų ir užpildo po grindimis apie 40cm storio ardymas iki perdangos</t>
  </si>
  <si>
    <t>Esamų grindų sustiprinimas ties demontuotomis/išardytomis grindimis ir pertvaromis</t>
  </si>
  <si>
    <t>m</t>
  </si>
  <si>
    <t>Perdangų ardymas lifto zonoje</t>
  </si>
  <si>
    <t>Angų mūrinėje sienoje lifto durims iškirtimas</t>
  </si>
  <si>
    <t>Grunto kasimas pastate, iškėlimas į pirmą aukštą, išvežimas į lauką</t>
  </si>
  <si>
    <t>Dvisluoksnių gipskartonio pertvarų su metaliniu karkasu ir 100 mm izoliacijos sluoksniu įrengimas (atsitvėrimas nuo veikiančių patalpų)</t>
  </si>
  <si>
    <t>Gipso kartono pertvarų išardymas</t>
  </si>
  <si>
    <t>Statybinių šiukšlių išvežimas</t>
  </si>
  <si>
    <t>Iš viso už skyrių  Ardymo darbai</t>
  </si>
  <si>
    <t>Skyrius   Lifto šachtos ir lifto įrengimas</t>
  </si>
  <si>
    <t>Statinio gelžbetonio ir mūrinių konstrukcijų pjovimas diskiniu pjūklu</t>
  </si>
  <si>
    <t>Metalinių sąramų įrengimas</t>
  </si>
  <si>
    <t>t</t>
  </si>
  <si>
    <t>Prieduobės dugno betonavimas</t>
  </si>
  <si>
    <t>Prieduobės sienų betonavimas</t>
  </si>
  <si>
    <t>Vertikali hidroizoliacija</t>
  </si>
  <si>
    <t>Lifto šachtos mūras</t>
  </si>
  <si>
    <t>Automobilinis kranas medžiagų padavimui į lifto šachtą</t>
  </si>
  <si>
    <t>Monolitinės perdangos įrengimas</t>
  </si>
  <si>
    <t>Betoninių grindų įrengimas</t>
  </si>
  <si>
    <t>Perdangų stiprinimas metalinėmis konstrukcijomis</t>
  </si>
  <si>
    <t>Perdangų sustiprinimas monolitiniais gelžbetoninio apvalkalais/naujų perangų įrengimas</t>
  </si>
  <si>
    <t>Lifto šachtos sienų ir denginio šiltinimas pastogėje</t>
  </si>
  <si>
    <t xml:space="preserve">Lifto durų nerūdijančio plieno angokraščiai ir jų skardinimo darbai </t>
  </si>
  <si>
    <t>Kabelio 5x4 tiesimas</t>
  </si>
  <si>
    <t>100 m</t>
  </si>
  <si>
    <t>Šlaitinių stogų dengimas skarda</t>
  </si>
  <si>
    <t>Mūrinių vidaus sienų ir angokraščių tinkas</t>
  </si>
  <si>
    <t>Tinkuotų arba betono sienų glaistymas ir šlifavimas</t>
  </si>
  <si>
    <t>Sienų dažymas</t>
  </si>
  <si>
    <t>Grindų išlyginamųjų sluoksnių įrengimas, naudojant sausus mišinius</t>
  </si>
  <si>
    <t>Sienų aptaisymas keraminėmis plytelėmis</t>
  </si>
  <si>
    <t>m2</t>
  </si>
  <si>
    <t>PVC grindų dangos įrengimas, užleidžiant ant sienų 150mm grindjuostes</t>
  </si>
  <si>
    <t>Grindų apsauginis uždengimas</t>
  </si>
  <si>
    <t>Iš viso už skyrių  Lifto šachtos ir lifto įrengimas</t>
  </si>
  <si>
    <t>Skyrius   Statinio užbaigimo procedūros</t>
  </si>
  <si>
    <t>Kadastro duomenų bylos parengimas</t>
  </si>
  <si>
    <t>Statybos užbaigimas, kapitalinio remonto deklaracijos parengimas, pateikimas sistemoje "Planuoju-statau", eksperto tvirtinimas</t>
  </si>
  <si>
    <t>Iš viso už skyrių  Statinio užbaigimo procedūros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</si>
  <si>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</si>
  <si>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</si>
  <si>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</si>
  <si>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</si>
  <si>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</si>
  <si>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</si>
  <si>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6</t>
  </si>
  <si>
    <t>7</t>
  </si>
  <si>
    <t>Patalpų remonto darbai, Šilo g. 24, Vilnius (lifto įrengimas)</t>
  </si>
  <si>
    <t>Techninės specifikacijos</t>
  </si>
  <si>
    <t>PRELIMINARUS KIEKIŲ ŽINIARAŠTIS</t>
  </si>
  <si>
    <t xml:space="preserve">Liftas  </t>
  </si>
  <si>
    <t>Pakabinamų lubų su metalo konstrukcija ir plokštėmis įrengimas</t>
  </si>
  <si>
    <t xml:space="preserve">   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</si>
</sst>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13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9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vertical="top"/>
    </xf>
    <xf numFmtId="0" fontId="4" fillId="2" borderId="0" xfId="0" applyFont="1" applyFill="1" applyAlignment="1">
      <alignment vertical="top"/>
    </xf>
    <xf numFmtId="0" fontId="3" fillId="0" borderId="0" xfId="0" applyFont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top" wrapText="1"/>
    </xf>
    <xf numFmtId="2" fontId="2" fillId="0" borderId="9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2" fontId="4" fillId="2" borderId="0" xfId="0" applyNumberFormat="1" applyFont="1" applyFill="1" applyBorder="1" applyAlignment="1">
      <alignment vertical="top"/>
    </xf>
    <xf numFmtId="0" fontId="8" fillId="0" borderId="0" xfId="0" applyFont="1" applyBorder="1" applyAlignment="1">
      <alignment horizontal="justify" vertical="center"/>
    </xf>
    <xf numFmtId="0" fontId="4" fillId="2" borderId="0" xfId="0" applyFont="1" applyFill="1" applyBorder="1" applyAlignment="1">
      <alignment horizontal="centerContinuous" vertical="top"/>
    </xf>
    <xf numFmtId="0" fontId="4" fillId="2" borderId="12" xfId="0" applyFont="1" applyFill="1" applyBorder="1" applyAlignment="1">
      <alignment vertical="top"/>
    </xf>
    <xf numFmtId="1" fontId="7" fillId="2" borderId="11" xfId="0" applyNumberFormat="1" applyFont="1" applyFill="1" applyBorder="1" applyAlignment="1">
      <alignment horizontal="centerContinuous" vertical="top"/>
    </xf>
    <xf numFmtId="0" fontId="3" fillId="0" borderId="11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/>
    </xf>
    <xf numFmtId="2" fontId="3" fillId="0" borderId="0" xfId="0" applyNumberFormat="1" applyFont="1" applyBorder="1" applyAlignment="1">
      <alignment horizontal="centerContinuous" vertical="center"/>
    </xf>
    <xf numFmtId="167" fontId="3" fillId="0" borderId="0" xfId="0" applyNumberFormat="1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1" xfId="0" applyFont="1" applyBorder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vertical="center"/>
    </xf>
    <xf numFmtId="167" fontId="3" fillId="0" borderId="0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2" fontId="6" fillId="0" borderId="0" xfId="0" applyNumberFormat="1" applyFont="1" applyBorder="1" applyAlignment="1">
      <alignment horizontal="right" vertical="center"/>
    </xf>
    <xf numFmtId="167" fontId="6" fillId="0" borderId="0" xfId="0" applyNumberFormat="1" applyFont="1" applyBorder="1" applyAlignment="1">
      <alignment horizontal="right" vertical="center"/>
    </xf>
    <xf numFmtId="1" fontId="3" fillId="0" borderId="1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10" fillId="2" borderId="0" xfId="0" applyFont="1" applyFill="1" applyBorder="1" applyAlignment="1">
      <alignment horizontal="center" vertical="top"/>
    </xf>
    <xf numFmtId="2" fontId="10" fillId="2" borderId="0" xfId="0" applyNumberFormat="1" applyFont="1" applyFill="1" applyBorder="1" applyAlignment="1">
      <alignment vertical="top"/>
    </xf>
    <xf numFmtId="0" fontId="9" fillId="0" borderId="0" xfId="0" applyFont="1" applyBorder="1" applyAlignment="1">
      <alignment horizontal="justify" vertical="center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horizontal="center" vertical="top"/>
    </xf>
    <xf numFmtId="2" fontId="12" fillId="2" borderId="0" xfId="0" applyNumberFormat="1" applyFont="1" applyFill="1" applyBorder="1" applyAlignment="1">
      <alignment vertical="top"/>
    </xf>
    <xf numFmtId="0" fontId="11" fillId="0" borderId="0" xfId="0" applyFont="1" applyBorder="1" applyAlignment="1">
      <alignment horizontal="justify" vertical="center"/>
    </xf>
    <xf numFmtId="0" fontId="12" fillId="2" borderId="0" xfId="0" applyFont="1" applyFill="1" applyBorder="1" applyAlignment="1">
      <alignment vertical="top"/>
    </xf>
    <xf numFmtId="1" fontId="4" fillId="2" borderId="0" xfId="0" applyNumberFormat="1" applyFont="1" applyFill="1" applyBorder="1" applyAlignment="1">
      <alignment horizontal="center" vertical="top"/>
    </xf>
    <xf numFmtId="167" fontId="4" fillId="2" borderId="0" xfId="0" applyNumberFormat="1" applyFont="1" applyFill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center" vertical="top"/>
    </xf>
    <xf numFmtId="2" fontId="2" fillId="0" borderId="5" xfId="0" applyNumberFormat="1" applyFont="1" applyBorder="1" applyAlignment="1">
      <alignment horizontal="right" vertical="top"/>
    </xf>
    <xf numFmtId="1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2" fontId="3" fillId="0" borderId="5" xfId="0" applyNumberFormat="1" applyFont="1" applyBorder="1" applyAlignment="1">
      <alignment horizontal="right" vertical="top"/>
    </xf>
    <xf numFmtId="2" fontId="2" fillId="0" borderId="5" xfId="0" quotePrefix="1" applyNumberFormat="1" applyFont="1" applyBorder="1" applyAlignment="1">
      <alignment horizontal="right" vertical="top"/>
    </xf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2" fontId="3" fillId="0" borderId="5" xfId="0" applyNumberFormat="1" applyFont="1" applyBorder="1" applyAlignment="1">
      <alignment horizontal="left"/>
    </xf>
    <xf numFmtId="2" fontId="3" fillId="0" borderId="5" xfId="0" applyNumberFormat="1" applyFont="1" applyBorder="1"/>
    <xf numFmtId="167" fontId="3" fillId="0" borderId="5" xfId="0" applyNumberFormat="1" applyFont="1" applyBorder="1"/>
    <xf numFmtId="164" fontId="2" fillId="0" borderId="5" xfId="0" applyNumberFormat="1" applyFont="1" applyBorder="1"/>
    <xf numFmtId="0" fontId="3" fillId="0" borderId="5" xfId="0" applyFont="1" applyBorder="1"/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9" fontId="3" fillId="0" borderId="5" xfId="0" applyNumberFormat="1" applyFont="1" applyBorder="1"/>
    <xf numFmtId="166" fontId="3" fillId="3" borderId="5" xfId="0" applyNumberFormat="1" applyFont="1" applyFill="1" applyBorder="1"/>
    <xf numFmtId="167" fontId="3" fillId="3" borderId="5" xfId="0" applyNumberFormat="1" applyFont="1" applyFill="1" applyBorder="1"/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vertical="top"/>
    </xf>
    <xf numFmtId="2" fontId="3" fillId="0" borderId="5" xfId="0" applyNumberFormat="1" applyFont="1" applyBorder="1" applyAlignment="1">
      <alignment vertical="top"/>
    </xf>
    <xf numFmtId="167" fontId="3" fillId="0" borderId="5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O84"/>
  <sheetViews>
    <sheetView showZeros="0" tabSelected="1" workbookViewId="0">
      <pane ySplit="7" topLeftCell="A53" activePane="bottomLeft" state="frozen"/>
      <selection pane="bottomLeft" sqref="A1:L77"/>
    </sheetView>
  </sheetViews>
  <sheetFormatPr defaultColWidth="9.33203125" defaultRowHeight="12.6"/>
  <cols>
    <col min="1" max="1" width="4.6640625" style="27" customWidth="1"/>
    <col min="2" max="2" width="9" style="28" customWidth="1"/>
    <col min="3" max="3" width="31.6640625" style="29" customWidth="1"/>
    <col min="4" max="4" width="7.109375" style="32" customWidth="1"/>
    <col min="5" max="5" width="8.33203125" style="32" customWidth="1"/>
    <col min="6" max="6" width="10" style="30" hidden="1" customWidth="1"/>
    <col min="7" max="7" width="10.77734375" style="30" hidden="1" customWidth="1"/>
    <col min="8" max="8" width="10.109375" style="30" hidden="1" customWidth="1"/>
    <col min="9" max="9" width="10.109375" style="31" customWidth="1"/>
    <col min="10" max="10" width="7.77734375" style="30" customWidth="1"/>
    <col min="11" max="16384" width="9.33203125" style="1"/>
  </cols>
  <sheetData>
    <row r="1" spans="1:15" s="2" customFormat="1">
      <c r="A1" s="74" t="s">
        <v>80</v>
      </c>
      <c r="B1" s="33"/>
      <c r="C1" s="34">
        <v>56</v>
      </c>
      <c r="D1" s="37"/>
      <c r="E1" s="37">
        <v>44</v>
      </c>
      <c r="F1" s="38"/>
      <c r="G1" s="38"/>
      <c r="H1" s="38"/>
      <c r="I1" s="75"/>
      <c r="J1" s="38"/>
      <c r="K1" s="36"/>
      <c r="L1" s="36"/>
    </row>
    <row r="2" spans="1:15" s="2" customFormat="1" ht="15.6">
      <c r="A2" s="74"/>
      <c r="B2" s="33"/>
      <c r="C2" s="34"/>
      <c r="D2" s="105" t="s">
        <v>85</v>
      </c>
      <c r="E2" s="105"/>
      <c r="F2" s="105"/>
      <c r="G2" s="105"/>
      <c r="H2" s="105"/>
      <c r="I2" s="105"/>
      <c r="J2" s="105"/>
      <c r="K2" s="105"/>
      <c r="L2" s="105"/>
      <c r="M2" s="35"/>
      <c r="N2" s="35"/>
      <c r="O2" s="36"/>
    </row>
    <row r="3" spans="1:15" s="2" customFormat="1">
      <c r="A3" s="74"/>
      <c r="B3" s="33"/>
      <c r="C3" s="34"/>
      <c r="D3" s="70"/>
      <c r="E3" s="70"/>
      <c r="F3" s="71"/>
      <c r="G3" s="71"/>
      <c r="H3" s="71"/>
      <c r="I3" s="72" t="s">
        <v>89</v>
      </c>
      <c r="J3" s="71"/>
      <c r="K3" s="73"/>
      <c r="L3" s="73"/>
      <c r="M3" s="36"/>
      <c r="N3" s="36"/>
      <c r="O3" s="36"/>
    </row>
    <row r="4" spans="1:15" s="2" customFormat="1" ht="13.2">
      <c r="A4" s="74"/>
      <c r="B4" s="33"/>
      <c r="C4" s="34"/>
      <c r="D4" s="66"/>
      <c r="E4" s="66"/>
      <c r="F4" s="67"/>
      <c r="G4" s="67"/>
      <c r="H4" s="67"/>
      <c r="I4" s="68"/>
      <c r="J4" s="67"/>
      <c r="K4" s="69"/>
      <c r="L4" s="69"/>
      <c r="M4" s="36"/>
      <c r="N4" s="36"/>
      <c r="O4" s="36"/>
    </row>
    <row r="5" spans="1:15" s="2" customFormat="1" ht="13.2">
      <c r="A5" s="106" t="s">
        <v>86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36"/>
      <c r="N5" s="36"/>
      <c r="O5" s="36"/>
    </row>
    <row r="6" spans="1:15" s="2" customFormat="1" ht="15.6">
      <c r="A6" s="74"/>
      <c r="B6" s="33"/>
      <c r="C6" s="34"/>
      <c r="D6" s="37"/>
      <c r="E6" s="37"/>
      <c r="F6" s="38"/>
      <c r="G6" s="38"/>
      <c r="H6" s="38"/>
      <c r="I6" s="39"/>
      <c r="J6" s="38"/>
      <c r="K6" s="36"/>
      <c r="L6" s="36"/>
      <c r="M6" s="36"/>
      <c r="N6" s="36"/>
      <c r="O6" s="36"/>
    </row>
    <row r="7" spans="1:15" s="2" customFormat="1">
      <c r="A7" s="42" t="s">
        <v>80</v>
      </c>
      <c r="B7" s="40"/>
      <c r="C7" s="40"/>
      <c r="D7" s="36"/>
      <c r="E7" s="36"/>
      <c r="F7" s="36"/>
      <c r="G7" s="36"/>
      <c r="H7" s="36"/>
      <c r="I7" s="36"/>
      <c r="J7" s="36"/>
      <c r="K7" s="36"/>
      <c r="L7" s="41"/>
      <c r="M7" s="36"/>
      <c r="N7" s="36"/>
      <c r="O7" s="36"/>
    </row>
    <row r="8" spans="1:15" s="3" customFormat="1">
      <c r="A8" s="43"/>
      <c r="B8" s="44"/>
      <c r="C8" s="45"/>
      <c r="D8" s="45"/>
      <c r="E8" s="44"/>
      <c r="F8" s="46"/>
      <c r="G8" s="46"/>
      <c r="H8" s="46"/>
      <c r="I8" s="47"/>
      <c r="J8" s="46"/>
      <c r="K8" s="48"/>
      <c r="L8" s="49"/>
    </row>
    <row r="9" spans="1:15" s="3" customFormat="1" ht="12.6" customHeight="1">
      <c r="A9" s="50"/>
      <c r="B9" s="51"/>
      <c r="C9" s="52"/>
      <c r="D9" s="48"/>
      <c r="E9" s="48"/>
      <c r="F9" s="53"/>
      <c r="G9" s="53"/>
      <c r="H9" s="53"/>
      <c r="I9" s="54"/>
      <c r="J9" s="53"/>
      <c r="K9" s="48"/>
      <c r="L9" s="49"/>
    </row>
    <row r="10" spans="1:15" s="3" customFormat="1" ht="13.2">
      <c r="A10" s="55" t="s">
        <v>0</v>
      </c>
      <c r="B10" s="51"/>
      <c r="C10" s="103" t="s">
        <v>84</v>
      </c>
      <c r="D10" s="104"/>
      <c r="E10" s="104"/>
      <c r="F10" s="104"/>
      <c r="G10" s="104"/>
      <c r="H10" s="104"/>
      <c r="I10" s="104"/>
      <c r="J10" s="104"/>
      <c r="K10" s="48"/>
      <c r="L10" s="49"/>
    </row>
    <row r="11" spans="1:15" s="3" customFormat="1" ht="13.8" thickBot="1">
      <c r="A11" s="55" t="s">
        <v>1</v>
      </c>
      <c r="B11" s="51"/>
      <c r="C11" s="103" t="s">
        <v>16</v>
      </c>
      <c r="D11" s="104"/>
      <c r="E11" s="104"/>
      <c r="F11" s="104"/>
      <c r="G11" s="104"/>
      <c r="H11" s="53"/>
      <c r="I11" s="54"/>
      <c r="J11" s="53"/>
      <c r="K11" s="48"/>
      <c r="L11" s="49"/>
    </row>
    <row r="12" spans="1:15" s="3" customFormat="1" ht="14.4" thickTop="1" thickBot="1">
      <c r="A12" s="55" t="s">
        <v>2</v>
      </c>
      <c r="B12" s="51"/>
      <c r="C12" s="103" t="s">
        <v>16</v>
      </c>
      <c r="D12" s="104"/>
      <c r="E12" s="104"/>
      <c r="F12" s="104"/>
      <c r="G12" s="104"/>
      <c r="H12" s="56" t="s">
        <v>15</v>
      </c>
      <c r="I12" s="57"/>
      <c r="J12" s="4"/>
      <c r="K12" s="48"/>
      <c r="L12" s="49"/>
    </row>
    <row r="13" spans="1:15" s="3" customFormat="1" ht="13.2" thickTop="1">
      <c r="A13" s="58"/>
      <c r="B13" s="51"/>
      <c r="C13" s="48"/>
      <c r="D13" s="48"/>
      <c r="E13" s="48"/>
      <c r="F13" s="53"/>
      <c r="G13" s="53"/>
      <c r="H13" s="53"/>
      <c r="I13" s="54"/>
      <c r="J13" s="5"/>
      <c r="K13" s="48"/>
      <c r="L13" s="49"/>
    </row>
    <row r="14" spans="1:15" s="14" customFormat="1">
      <c r="A14" s="6" t="s">
        <v>3</v>
      </c>
      <c r="B14" s="7" t="s">
        <v>4</v>
      </c>
      <c r="C14" s="7" t="s">
        <v>5</v>
      </c>
      <c r="D14" s="8" t="s">
        <v>6</v>
      </c>
      <c r="E14" s="8" t="s">
        <v>11</v>
      </c>
      <c r="F14" s="9" t="s">
        <v>79</v>
      </c>
      <c r="G14" s="10"/>
      <c r="H14" s="11"/>
      <c r="I14" s="12" t="s">
        <v>81</v>
      </c>
      <c r="J14" s="13" t="s">
        <v>15</v>
      </c>
      <c r="K14" s="59"/>
      <c r="L14" s="60"/>
    </row>
    <row r="15" spans="1:15" ht="39" customHeight="1">
      <c r="A15" s="15" t="s">
        <v>7</v>
      </c>
      <c r="B15" s="16" t="s">
        <v>8</v>
      </c>
      <c r="C15" s="16" t="s">
        <v>9</v>
      </c>
      <c r="D15" s="17" t="s">
        <v>10</v>
      </c>
      <c r="E15" s="18"/>
      <c r="F15" s="19" t="s">
        <v>12</v>
      </c>
      <c r="G15" s="19" t="s">
        <v>13</v>
      </c>
      <c r="H15" s="19" t="s">
        <v>14</v>
      </c>
      <c r="I15" s="20" t="s">
        <v>18</v>
      </c>
      <c r="J15" s="21"/>
      <c r="K15" s="61"/>
      <c r="L15" s="62"/>
    </row>
    <row r="16" spans="1:15">
      <c r="A16" s="22">
        <v>1</v>
      </c>
      <c r="B16" s="23">
        <v>2</v>
      </c>
      <c r="C16" s="23">
        <v>3</v>
      </c>
      <c r="D16" s="24">
        <v>4</v>
      </c>
      <c r="E16" s="24">
        <v>5</v>
      </c>
      <c r="F16" s="24">
        <v>6</v>
      </c>
      <c r="G16" s="24">
        <v>7</v>
      </c>
      <c r="H16" s="24">
        <v>8</v>
      </c>
      <c r="I16" s="25" t="s">
        <v>82</v>
      </c>
      <c r="J16" s="26" t="s">
        <v>83</v>
      </c>
      <c r="K16" s="61"/>
      <c r="L16" s="62"/>
    </row>
    <row r="17" spans="1:12">
      <c r="A17" s="22"/>
      <c r="B17" s="23"/>
      <c r="C17" s="76"/>
      <c r="D17" s="77"/>
      <c r="E17" s="24"/>
      <c r="F17" s="78"/>
      <c r="G17" s="78"/>
      <c r="H17" s="78"/>
      <c r="I17" s="78"/>
      <c r="J17" s="78"/>
      <c r="K17" s="61"/>
      <c r="L17" s="62"/>
    </row>
    <row r="18" spans="1:12" ht="25.2">
      <c r="A18" s="22"/>
      <c r="B18" s="23"/>
      <c r="C18" s="76" t="s">
        <v>17</v>
      </c>
      <c r="D18" s="77"/>
      <c r="E18" s="24"/>
      <c r="F18" s="78"/>
      <c r="G18" s="78"/>
      <c r="H18" s="78"/>
      <c r="I18" s="78"/>
      <c r="J18" s="78"/>
      <c r="K18" s="61"/>
      <c r="L18" s="62"/>
    </row>
    <row r="19" spans="1:12">
      <c r="A19" s="79">
        <v>1</v>
      </c>
      <c r="B19" s="80"/>
      <c r="C19" s="81" t="s">
        <v>20</v>
      </c>
      <c r="D19" s="82" t="s">
        <v>19</v>
      </c>
      <c r="E19" s="83">
        <v>1</v>
      </c>
      <c r="F19" s="84"/>
      <c r="G19" s="84"/>
      <c r="H19" s="84"/>
      <c r="I19" s="84"/>
      <c r="J19" s="84"/>
      <c r="K19" s="61"/>
      <c r="L19" s="62"/>
    </row>
    <row r="20" spans="1:12">
      <c r="A20" s="79">
        <v>2</v>
      </c>
      <c r="B20" s="80"/>
      <c r="C20" s="81" t="s">
        <v>21</v>
      </c>
      <c r="D20" s="82" t="s">
        <v>19</v>
      </c>
      <c r="E20" s="83">
        <v>1</v>
      </c>
      <c r="F20" s="84"/>
      <c r="G20" s="84"/>
      <c r="H20" s="84"/>
      <c r="I20" s="84"/>
      <c r="J20" s="84"/>
      <c r="K20" s="61"/>
      <c r="L20" s="62"/>
    </row>
    <row r="21" spans="1:12" ht="25.2">
      <c r="A21" s="79"/>
      <c r="B21" s="80"/>
      <c r="C21" s="76" t="s">
        <v>22</v>
      </c>
      <c r="D21" s="77"/>
      <c r="E21" s="24"/>
      <c r="F21" s="85"/>
      <c r="G21" s="85"/>
      <c r="H21" s="85"/>
      <c r="I21" s="85"/>
      <c r="J21" s="85"/>
      <c r="K21" s="63"/>
      <c r="L21" s="62"/>
    </row>
    <row r="22" spans="1:12">
      <c r="A22" s="22"/>
      <c r="B22" s="23"/>
      <c r="C22" s="76"/>
      <c r="D22" s="77"/>
      <c r="E22" s="24"/>
      <c r="F22" s="78"/>
      <c r="G22" s="78"/>
      <c r="H22" s="78"/>
      <c r="I22" s="78"/>
      <c r="J22" s="78"/>
      <c r="K22" s="61"/>
      <c r="L22" s="62"/>
    </row>
    <row r="23" spans="1:12">
      <c r="A23" s="22"/>
      <c r="B23" s="23"/>
      <c r="C23" s="76" t="s">
        <v>23</v>
      </c>
      <c r="D23" s="77"/>
      <c r="E23" s="24"/>
      <c r="F23" s="78"/>
      <c r="G23" s="78"/>
      <c r="H23" s="78"/>
      <c r="I23" s="78"/>
      <c r="J23" s="78"/>
      <c r="K23" s="61"/>
      <c r="L23" s="62"/>
    </row>
    <row r="24" spans="1:12" ht="25.2">
      <c r="A24" s="79">
        <v>4</v>
      </c>
      <c r="B24" s="80"/>
      <c r="C24" s="81" t="s">
        <v>24</v>
      </c>
      <c r="D24" s="82" t="s">
        <v>25</v>
      </c>
      <c r="E24" s="83">
        <v>2.48</v>
      </c>
      <c r="F24" s="84"/>
      <c r="G24" s="84"/>
      <c r="H24" s="84"/>
      <c r="I24" s="84"/>
      <c r="J24" s="84"/>
      <c r="K24" s="61"/>
      <c r="L24" s="62"/>
    </row>
    <row r="25" spans="1:12">
      <c r="A25" s="79">
        <v>5</v>
      </c>
      <c r="B25" s="80"/>
      <c r="C25" s="81" t="s">
        <v>26</v>
      </c>
      <c r="D25" s="82" t="s">
        <v>25</v>
      </c>
      <c r="E25" s="83">
        <v>0.85</v>
      </c>
      <c r="F25" s="84"/>
      <c r="G25" s="84"/>
      <c r="H25" s="84"/>
      <c r="I25" s="84"/>
      <c r="J25" s="84"/>
      <c r="K25" s="61"/>
      <c r="L25" s="62"/>
    </row>
    <row r="26" spans="1:12" ht="25.2">
      <c r="A26" s="79">
        <v>6</v>
      </c>
      <c r="B26" s="80"/>
      <c r="C26" s="81" t="s">
        <v>27</v>
      </c>
      <c r="D26" s="82" t="s">
        <v>28</v>
      </c>
      <c r="E26" s="83">
        <v>2</v>
      </c>
      <c r="F26" s="84"/>
      <c r="G26" s="84"/>
      <c r="H26" s="84"/>
      <c r="I26" s="84"/>
      <c r="J26" s="84"/>
      <c r="K26" s="61"/>
      <c r="L26" s="62"/>
    </row>
    <row r="27" spans="1:12">
      <c r="A27" s="79">
        <v>7</v>
      </c>
      <c r="B27" s="80"/>
      <c r="C27" s="81" t="s">
        <v>29</v>
      </c>
      <c r="D27" s="82" t="s">
        <v>30</v>
      </c>
      <c r="E27" s="83">
        <v>128</v>
      </c>
      <c r="F27" s="84"/>
      <c r="G27" s="84"/>
      <c r="H27" s="84"/>
      <c r="I27" s="84"/>
      <c r="J27" s="84"/>
      <c r="K27" s="61"/>
      <c r="L27" s="62"/>
    </row>
    <row r="28" spans="1:12" ht="25.2">
      <c r="A28" s="79">
        <v>8</v>
      </c>
      <c r="B28" s="80"/>
      <c r="C28" s="81" t="s">
        <v>31</v>
      </c>
      <c r="D28" s="82" t="s">
        <v>32</v>
      </c>
      <c r="E28" s="83">
        <v>120</v>
      </c>
      <c r="F28" s="84"/>
      <c r="G28" s="84"/>
      <c r="H28" s="84"/>
      <c r="I28" s="84"/>
      <c r="J28" s="84"/>
      <c r="K28" s="61"/>
      <c r="L28" s="62"/>
    </row>
    <row r="29" spans="1:12">
      <c r="A29" s="79">
        <v>9</v>
      </c>
      <c r="B29" s="80"/>
      <c r="C29" s="81" t="s">
        <v>33</v>
      </c>
      <c r="D29" s="82" t="s">
        <v>30</v>
      </c>
      <c r="E29" s="83">
        <v>18.600000000000001</v>
      </c>
      <c r="F29" s="84"/>
      <c r="G29" s="84"/>
      <c r="H29" s="84"/>
      <c r="I29" s="84"/>
      <c r="J29" s="84"/>
      <c r="K29" s="61"/>
      <c r="L29" s="62"/>
    </row>
    <row r="30" spans="1:12">
      <c r="A30" s="79">
        <v>10</v>
      </c>
      <c r="B30" s="80"/>
      <c r="C30" s="81" t="s">
        <v>34</v>
      </c>
      <c r="D30" s="82" t="s">
        <v>25</v>
      </c>
      <c r="E30" s="83">
        <v>0.55000000000000004</v>
      </c>
      <c r="F30" s="84"/>
      <c r="G30" s="84"/>
      <c r="H30" s="84"/>
      <c r="I30" s="84"/>
      <c r="J30" s="84"/>
      <c r="K30" s="61"/>
      <c r="L30" s="62"/>
    </row>
    <row r="31" spans="1:12" ht="25.2">
      <c r="A31" s="79">
        <v>11</v>
      </c>
      <c r="B31" s="80"/>
      <c r="C31" s="81" t="s">
        <v>35</v>
      </c>
      <c r="D31" s="82" t="s">
        <v>25</v>
      </c>
      <c r="E31" s="83">
        <v>0.55000000000000004</v>
      </c>
      <c r="F31" s="84"/>
      <c r="G31" s="84"/>
      <c r="H31" s="84"/>
      <c r="I31" s="84"/>
      <c r="J31" s="84"/>
      <c r="K31" s="61"/>
      <c r="L31" s="62"/>
    </row>
    <row r="32" spans="1:12" ht="37.799999999999997">
      <c r="A32" s="79">
        <v>12</v>
      </c>
      <c r="B32" s="80"/>
      <c r="C32" s="81" t="s">
        <v>36</v>
      </c>
      <c r="D32" s="82" t="s">
        <v>37</v>
      </c>
      <c r="E32" s="83">
        <v>32</v>
      </c>
      <c r="F32" s="84"/>
      <c r="G32" s="84"/>
      <c r="H32" s="84"/>
      <c r="I32" s="84"/>
      <c r="J32" s="84"/>
      <c r="K32" s="61"/>
      <c r="L32" s="62"/>
    </row>
    <row r="33" spans="1:12">
      <c r="A33" s="79">
        <v>13</v>
      </c>
      <c r="B33" s="80"/>
      <c r="C33" s="81" t="s">
        <v>38</v>
      </c>
      <c r="D33" s="82" t="s">
        <v>30</v>
      </c>
      <c r="E33" s="83">
        <v>8.3000000000000007</v>
      </c>
      <c r="F33" s="84"/>
      <c r="G33" s="84"/>
      <c r="H33" s="84"/>
      <c r="I33" s="84"/>
      <c r="J33" s="84"/>
      <c r="K33" s="61"/>
      <c r="L33" s="62"/>
    </row>
    <row r="34" spans="1:12">
      <c r="A34" s="79">
        <v>14</v>
      </c>
      <c r="B34" s="80"/>
      <c r="C34" s="81" t="s">
        <v>39</v>
      </c>
      <c r="D34" s="82" t="s">
        <v>30</v>
      </c>
      <c r="E34" s="83">
        <v>9.8000000000000007</v>
      </c>
      <c r="F34" s="84"/>
      <c r="G34" s="84"/>
      <c r="H34" s="84"/>
      <c r="I34" s="84"/>
      <c r="J34" s="84"/>
      <c r="K34" s="61"/>
      <c r="L34" s="62"/>
    </row>
    <row r="35" spans="1:12" ht="25.2">
      <c r="A35" s="79">
        <v>15</v>
      </c>
      <c r="B35" s="80"/>
      <c r="C35" s="81" t="s">
        <v>40</v>
      </c>
      <c r="D35" s="82" t="s">
        <v>30</v>
      </c>
      <c r="E35" s="83">
        <v>9</v>
      </c>
      <c r="F35" s="84"/>
      <c r="G35" s="84"/>
      <c r="H35" s="84"/>
      <c r="I35" s="84"/>
      <c r="J35" s="84"/>
      <c r="K35" s="61"/>
      <c r="L35" s="62"/>
    </row>
    <row r="36" spans="1:12" ht="50.4">
      <c r="A36" s="79">
        <v>16</v>
      </c>
      <c r="B36" s="80"/>
      <c r="C36" s="81" t="s">
        <v>41</v>
      </c>
      <c r="D36" s="82" t="s">
        <v>25</v>
      </c>
      <c r="E36" s="83">
        <v>2.2999999999999998</v>
      </c>
      <c r="F36" s="84"/>
      <c r="G36" s="84"/>
      <c r="H36" s="84"/>
      <c r="I36" s="84"/>
      <c r="J36" s="84"/>
      <c r="K36" s="61"/>
      <c r="L36" s="62"/>
    </row>
    <row r="37" spans="1:12">
      <c r="A37" s="79">
        <v>17</v>
      </c>
      <c r="B37" s="80"/>
      <c r="C37" s="81" t="s">
        <v>42</v>
      </c>
      <c r="D37" s="82" t="s">
        <v>25</v>
      </c>
      <c r="E37" s="83">
        <v>2.2999999999999998</v>
      </c>
      <c r="F37" s="84"/>
      <c r="G37" s="84"/>
      <c r="H37" s="84"/>
      <c r="I37" s="84"/>
      <c r="J37" s="84"/>
      <c r="K37" s="61"/>
      <c r="L37" s="62"/>
    </row>
    <row r="38" spans="1:12">
      <c r="A38" s="79">
        <v>18</v>
      </c>
      <c r="B38" s="80"/>
      <c r="C38" s="81" t="s">
        <v>43</v>
      </c>
      <c r="D38" s="82" t="s">
        <v>30</v>
      </c>
      <c r="E38" s="83">
        <v>208</v>
      </c>
      <c r="F38" s="84"/>
      <c r="G38" s="84"/>
      <c r="H38" s="84"/>
      <c r="I38" s="84"/>
      <c r="J38" s="84"/>
      <c r="K38" s="61"/>
      <c r="L38" s="62"/>
    </row>
    <row r="39" spans="1:12">
      <c r="A39" s="79"/>
      <c r="B39" s="80"/>
      <c r="C39" s="76" t="s">
        <v>44</v>
      </c>
      <c r="D39" s="77"/>
      <c r="E39" s="24"/>
      <c r="F39" s="85"/>
      <c r="G39" s="85"/>
      <c r="H39" s="85"/>
      <c r="I39" s="85"/>
      <c r="J39" s="85"/>
      <c r="K39" s="63"/>
      <c r="L39" s="62"/>
    </row>
    <row r="40" spans="1:12">
      <c r="A40" s="22"/>
      <c r="B40" s="23"/>
      <c r="C40" s="76"/>
      <c r="D40" s="77"/>
      <c r="E40" s="24"/>
      <c r="F40" s="78"/>
      <c r="G40" s="78"/>
      <c r="H40" s="78"/>
      <c r="I40" s="78"/>
      <c r="J40" s="78"/>
      <c r="K40" s="61"/>
      <c r="L40" s="62"/>
    </row>
    <row r="41" spans="1:12">
      <c r="A41" s="22"/>
      <c r="B41" s="23"/>
      <c r="C41" s="76" t="s">
        <v>45</v>
      </c>
      <c r="D41" s="77"/>
      <c r="E41" s="24"/>
      <c r="F41" s="78"/>
      <c r="G41" s="78"/>
      <c r="H41" s="78"/>
      <c r="I41" s="78"/>
      <c r="J41" s="78"/>
      <c r="K41" s="61"/>
      <c r="L41" s="62"/>
    </row>
    <row r="42" spans="1:12" ht="25.2">
      <c r="A42" s="79">
        <v>19</v>
      </c>
      <c r="B42" s="80"/>
      <c r="C42" s="81" t="s">
        <v>46</v>
      </c>
      <c r="D42" s="82" t="s">
        <v>37</v>
      </c>
      <c r="E42" s="83">
        <v>96</v>
      </c>
      <c r="F42" s="84"/>
      <c r="G42" s="84"/>
      <c r="H42" s="84"/>
      <c r="I42" s="84"/>
      <c r="J42" s="84"/>
      <c r="K42" s="61"/>
      <c r="L42" s="62"/>
    </row>
    <row r="43" spans="1:12">
      <c r="A43" s="79">
        <v>20</v>
      </c>
      <c r="B43" s="80"/>
      <c r="C43" s="81" t="s">
        <v>47</v>
      </c>
      <c r="D43" s="82" t="s">
        <v>48</v>
      </c>
      <c r="E43" s="83">
        <v>1.58</v>
      </c>
      <c r="F43" s="84"/>
      <c r="G43" s="84"/>
      <c r="H43" s="84"/>
      <c r="I43" s="84"/>
      <c r="J43" s="84"/>
      <c r="K43" s="61"/>
      <c r="L43" s="62"/>
    </row>
    <row r="44" spans="1:12">
      <c r="A44" s="79">
        <v>21</v>
      </c>
      <c r="B44" s="80"/>
      <c r="C44" s="81" t="s">
        <v>49</v>
      </c>
      <c r="D44" s="82" t="s">
        <v>30</v>
      </c>
      <c r="E44" s="83">
        <v>1.5</v>
      </c>
      <c r="F44" s="84"/>
      <c r="G44" s="84"/>
      <c r="H44" s="84"/>
      <c r="I44" s="84"/>
      <c r="J44" s="84"/>
      <c r="K44" s="61"/>
      <c r="L44" s="62"/>
    </row>
    <row r="45" spans="1:12">
      <c r="A45" s="79">
        <v>22</v>
      </c>
      <c r="B45" s="80"/>
      <c r="C45" s="81" t="s">
        <v>50</v>
      </c>
      <c r="D45" s="82" t="s">
        <v>30</v>
      </c>
      <c r="E45" s="83">
        <v>6.5</v>
      </c>
      <c r="F45" s="84"/>
      <c r="G45" s="84"/>
      <c r="H45" s="84"/>
      <c r="I45" s="84"/>
      <c r="J45" s="84"/>
      <c r="K45" s="61"/>
      <c r="L45" s="62"/>
    </row>
    <row r="46" spans="1:12">
      <c r="A46" s="79">
        <v>23</v>
      </c>
      <c r="B46" s="80"/>
      <c r="C46" s="81" t="s">
        <v>51</v>
      </c>
      <c r="D46" s="82" t="s">
        <v>25</v>
      </c>
      <c r="E46" s="83">
        <v>0.32</v>
      </c>
      <c r="F46" s="84"/>
      <c r="G46" s="84"/>
      <c r="H46" s="84"/>
      <c r="I46" s="84"/>
      <c r="J46" s="84"/>
      <c r="K46" s="61"/>
      <c r="L46" s="62"/>
    </row>
    <row r="47" spans="1:12">
      <c r="A47" s="79">
        <v>24</v>
      </c>
      <c r="B47" s="80"/>
      <c r="C47" s="81" t="s">
        <v>52</v>
      </c>
      <c r="D47" s="82" t="s">
        <v>30</v>
      </c>
      <c r="E47" s="83">
        <v>18.96</v>
      </c>
      <c r="F47" s="84"/>
      <c r="G47" s="84"/>
      <c r="H47" s="84"/>
      <c r="I47" s="84"/>
      <c r="J47" s="84"/>
      <c r="K47" s="61"/>
      <c r="L47" s="62"/>
    </row>
    <row r="48" spans="1:12" ht="25.2">
      <c r="A48" s="79">
        <v>25</v>
      </c>
      <c r="B48" s="80"/>
      <c r="C48" s="81" t="s">
        <v>53</v>
      </c>
      <c r="D48" s="82" t="s">
        <v>32</v>
      </c>
      <c r="E48" s="83">
        <v>90</v>
      </c>
      <c r="F48" s="84"/>
      <c r="G48" s="84"/>
      <c r="H48" s="84"/>
      <c r="I48" s="84"/>
      <c r="J48" s="84"/>
      <c r="K48" s="61"/>
      <c r="L48" s="62"/>
    </row>
    <row r="49" spans="1:12">
      <c r="A49" s="79">
        <v>26</v>
      </c>
      <c r="B49" s="80"/>
      <c r="C49" s="81" t="s">
        <v>54</v>
      </c>
      <c r="D49" s="82" t="s">
        <v>30</v>
      </c>
      <c r="E49" s="83">
        <v>1.5</v>
      </c>
      <c r="F49" s="84"/>
      <c r="G49" s="84"/>
      <c r="H49" s="84"/>
      <c r="I49" s="84"/>
      <c r="J49" s="84"/>
      <c r="K49" s="61"/>
      <c r="L49" s="62"/>
    </row>
    <row r="50" spans="1:12">
      <c r="A50" s="79">
        <v>27</v>
      </c>
      <c r="B50" s="80"/>
      <c r="C50" s="81" t="s">
        <v>55</v>
      </c>
      <c r="D50" s="82" t="s">
        <v>25</v>
      </c>
      <c r="E50" s="83">
        <v>0.38</v>
      </c>
      <c r="F50" s="84"/>
      <c r="G50" s="84"/>
      <c r="H50" s="84"/>
      <c r="I50" s="84"/>
      <c r="J50" s="84"/>
      <c r="K50" s="61"/>
      <c r="L50" s="62"/>
    </row>
    <row r="51" spans="1:12" ht="25.2">
      <c r="A51" s="79">
        <v>28</v>
      </c>
      <c r="B51" s="80"/>
      <c r="C51" s="81" t="s">
        <v>56</v>
      </c>
      <c r="D51" s="82" t="s">
        <v>48</v>
      </c>
      <c r="E51" s="83">
        <v>2.62</v>
      </c>
      <c r="F51" s="84"/>
      <c r="G51" s="84"/>
      <c r="H51" s="84"/>
      <c r="I51" s="84"/>
      <c r="J51" s="84"/>
      <c r="K51" s="61"/>
      <c r="L51" s="62"/>
    </row>
    <row r="52" spans="1:12" ht="37.799999999999997">
      <c r="A52" s="79">
        <v>29</v>
      </c>
      <c r="B52" s="80"/>
      <c r="C52" s="81" t="s">
        <v>57</v>
      </c>
      <c r="D52" s="82" t="s">
        <v>30</v>
      </c>
      <c r="E52" s="83">
        <v>15.68</v>
      </c>
      <c r="F52" s="84"/>
      <c r="G52" s="84"/>
      <c r="H52" s="84"/>
      <c r="I52" s="84"/>
      <c r="J52" s="84"/>
      <c r="K52" s="61"/>
      <c r="L52" s="62"/>
    </row>
    <row r="53" spans="1:12" ht="25.2">
      <c r="A53" s="79">
        <v>30</v>
      </c>
      <c r="B53" s="80"/>
      <c r="C53" s="81" t="s">
        <v>58</v>
      </c>
      <c r="D53" s="82" t="s">
        <v>25</v>
      </c>
      <c r="E53" s="83">
        <v>0.38</v>
      </c>
      <c r="F53" s="84"/>
      <c r="G53" s="84"/>
      <c r="H53" s="84"/>
      <c r="I53" s="84"/>
      <c r="J53" s="84"/>
      <c r="K53" s="61"/>
      <c r="L53" s="62"/>
    </row>
    <row r="54" spans="1:12">
      <c r="A54" s="79">
        <v>31</v>
      </c>
      <c r="B54" s="80"/>
      <c r="C54" s="81" t="s">
        <v>87</v>
      </c>
      <c r="D54" s="82" t="s">
        <v>28</v>
      </c>
      <c r="E54" s="83">
        <v>1</v>
      </c>
      <c r="F54" s="84"/>
      <c r="G54" s="84"/>
      <c r="H54" s="84"/>
      <c r="I54" s="84"/>
      <c r="J54" s="84"/>
      <c r="K54" s="61"/>
      <c r="L54" s="62"/>
    </row>
    <row r="55" spans="1:12" ht="25.2">
      <c r="A55" s="79">
        <v>32</v>
      </c>
      <c r="B55" s="80"/>
      <c r="C55" s="81" t="s">
        <v>59</v>
      </c>
      <c r="D55" s="82" t="s">
        <v>19</v>
      </c>
      <c r="E55" s="83">
        <v>4</v>
      </c>
      <c r="F55" s="84"/>
      <c r="G55" s="84"/>
      <c r="H55" s="84"/>
      <c r="I55" s="84"/>
      <c r="J55" s="84"/>
      <c r="K55" s="61"/>
      <c r="L55" s="62"/>
    </row>
    <row r="56" spans="1:12">
      <c r="A56" s="79">
        <v>33</v>
      </c>
      <c r="B56" s="80"/>
      <c r="C56" s="81" t="s">
        <v>60</v>
      </c>
      <c r="D56" s="82" t="s">
        <v>61</v>
      </c>
      <c r="E56" s="83">
        <v>1.96</v>
      </c>
      <c r="F56" s="84"/>
      <c r="G56" s="84"/>
      <c r="H56" s="84"/>
      <c r="I56" s="84"/>
      <c r="J56" s="84"/>
      <c r="K56" s="61"/>
      <c r="L56" s="62"/>
    </row>
    <row r="57" spans="1:12">
      <c r="A57" s="79">
        <v>34</v>
      </c>
      <c r="B57" s="80"/>
      <c r="C57" s="81" t="s">
        <v>62</v>
      </c>
      <c r="D57" s="82" t="s">
        <v>25</v>
      </c>
      <c r="E57" s="83">
        <v>0.86</v>
      </c>
      <c r="F57" s="84"/>
      <c r="G57" s="84"/>
      <c r="H57" s="84"/>
      <c r="I57" s="84"/>
      <c r="J57" s="84"/>
      <c r="K57" s="61"/>
      <c r="L57" s="62"/>
    </row>
    <row r="58" spans="1:12">
      <c r="A58" s="79">
        <v>35</v>
      </c>
      <c r="B58" s="80"/>
      <c r="C58" s="81" t="s">
        <v>63</v>
      </c>
      <c r="D58" s="82" t="s">
        <v>25</v>
      </c>
      <c r="E58" s="83">
        <v>1.35</v>
      </c>
      <c r="F58" s="84"/>
      <c r="G58" s="84"/>
      <c r="H58" s="84"/>
      <c r="I58" s="84"/>
      <c r="J58" s="84"/>
      <c r="K58" s="61"/>
      <c r="L58" s="62"/>
    </row>
    <row r="59" spans="1:12" ht="25.2">
      <c r="A59" s="79">
        <v>36</v>
      </c>
      <c r="B59" s="80"/>
      <c r="C59" s="81" t="s">
        <v>64</v>
      </c>
      <c r="D59" s="82" t="s">
        <v>25</v>
      </c>
      <c r="E59" s="83">
        <v>0.85</v>
      </c>
      <c r="F59" s="84"/>
      <c r="G59" s="84"/>
      <c r="H59" s="84"/>
      <c r="I59" s="84"/>
      <c r="J59" s="84"/>
      <c r="K59" s="61"/>
      <c r="L59" s="62"/>
    </row>
    <row r="60" spans="1:12">
      <c r="A60" s="79">
        <v>37</v>
      </c>
      <c r="B60" s="80"/>
      <c r="C60" s="81" t="s">
        <v>65</v>
      </c>
      <c r="D60" s="82" t="s">
        <v>25</v>
      </c>
      <c r="E60" s="83">
        <v>0.85</v>
      </c>
      <c r="F60" s="84"/>
      <c r="G60" s="84"/>
      <c r="H60" s="84"/>
      <c r="I60" s="84"/>
      <c r="J60" s="84"/>
      <c r="K60" s="61"/>
      <c r="L60" s="62"/>
    </row>
    <row r="61" spans="1:12" ht="25.2">
      <c r="A61" s="79">
        <v>38</v>
      </c>
      <c r="B61" s="80"/>
      <c r="C61" s="81" t="s">
        <v>66</v>
      </c>
      <c r="D61" s="82" t="s">
        <v>25</v>
      </c>
      <c r="E61" s="83">
        <v>1.05</v>
      </c>
      <c r="F61" s="84"/>
      <c r="G61" s="84"/>
      <c r="H61" s="84"/>
      <c r="I61" s="84"/>
      <c r="J61" s="84"/>
      <c r="K61" s="61"/>
      <c r="L61" s="62"/>
    </row>
    <row r="62" spans="1:12">
      <c r="A62" s="79">
        <v>39</v>
      </c>
      <c r="B62" s="80"/>
      <c r="C62" s="81" t="s">
        <v>67</v>
      </c>
      <c r="D62" s="82" t="s">
        <v>68</v>
      </c>
      <c r="E62" s="83">
        <v>50</v>
      </c>
      <c r="F62" s="84"/>
      <c r="G62" s="84"/>
      <c r="H62" s="84"/>
      <c r="I62" s="84"/>
      <c r="J62" s="84"/>
      <c r="K62" s="61"/>
      <c r="L62" s="62"/>
    </row>
    <row r="63" spans="1:12" ht="25.2">
      <c r="A63" s="79">
        <v>40</v>
      </c>
      <c r="B63" s="80"/>
      <c r="C63" s="81" t="s">
        <v>69</v>
      </c>
      <c r="D63" s="82" t="s">
        <v>68</v>
      </c>
      <c r="E63" s="83">
        <v>55</v>
      </c>
      <c r="F63" s="84"/>
      <c r="G63" s="84"/>
      <c r="H63" s="84"/>
      <c r="I63" s="84"/>
      <c r="J63" s="84"/>
      <c r="K63" s="61"/>
      <c r="L63" s="62"/>
    </row>
    <row r="64" spans="1:12" ht="25.2">
      <c r="A64" s="79">
        <v>41</v>
      </c>
      <c r="B64" s="80"/>
      <c r="C64" s="81" t="s">
        <v>88</v>
      </c>
      <c r="D64" s="82" t="s">
        <v>68</v>
      </c>
      <c r="E64" s="83">
        <v>53</v>
      </c>
      <c r="F64" s="84"/>
      <c r="G64" s="84"/>
      <c r="H64" s="84"/>
      <c r="I64" s="84"/>
      <c r="J64" s="84"/>
      <c r="K64" s="61"/>
      <c r="L64" s="62"/>
    </row>
    <row r="65" spans="1:12">
      <c r="A65" s="79">
        <v>42</v>
      </c>
      <c r="B65" s="80"/>
      <c r="C65" s="81" t="s">
        <v>70</v>
      </c>
      <c r="D65" s="82" t="s">
        <v>68</v>
      </c>
      <c r="E65" s="83">
        <v>82</v>
      </c>
      <c r="F65" s="84"/>
      <c r="G65" s="84"/>
      <c r="H65" s="84"/>
      <c r="I65" s="84"/>
      <c r="J65" s="84"/>
      <c r="K65" s="61"/>
      <c r="L65" s="62"/>
    </row>
    <row r="66" spans="1:12" ht="25.2">
      <c r="A66" s="79"/>
      <c r="B66" s="80"/>
      <c r="C66" s="76" t="s">
        <v>71</v>
      </c>
      <c r="D66" s="77"/>
      <c r="E66" s="24"/>
      <c r="F66" s="85"/>
      <c r="G66" s="85"/>
      <c r="H66" s="85"/>
      <c r="I66" s="85"/>
      <c r="J66" s="85"/>
      <c r="K66" s="63"/>
      <c r="L66" s="62"/>
    </row>
    <row r="67" spans="1:12">
      <c r="A67" s="22"/>
      <c r="B67" s="23"/>
      <c r="C67" s="76"/>
      <c r="D67" s="77"/>
      <c r="E67" s="24"/>
      <c r="F67" s="78"/>
      <c r="G67" s="78"/>
      <c r="H67" s="78"/>
      <c r="I67" s="78"/>
      <c r="J67" s="78"/>
      <c r="K67" s="61"/>
      <c r="L67" s="62"/>
    </row>
    <row r="68" spans="1:12">
      <c r="A68" s="22"/>
      <c r="B68" s="23"/>
      <c r="C68" s="76" t="s">
        <v>72</v>
      </c>
      <c r="D68" s="77"/>
      <c r="E68" s="24"/>
      <c r="F68" s="78"/>
      <c r="G68" s="78"/>
      <c r="H68" s="78"/>
      <c r="I68" s="78"/>
      <c r="J68" s="78"/>
      <c r="K68" s="61"/>
      <c r="L68" s="62"/>
    </row>
    <row r="69" spans="1:12">
      <c r="A69" s="79">
        <v>43</v>
      </c>
      <c r="B69" s="80"/>
      <c r="C69" s="81" t="s">
        <v>73</v>
      </c>
      <c r="D69" s="82" t="s">
        <v>19</v>
      </c>
      <c r="E69" s="83">
        <v>1</v>
      </c>
      <c r="F69" s="84"/>
      <c r="G69" s="84"/>
      <c r="H69" s="84"/>
      <c r="I69" s="84"/>
      <c r="J69" s="84"/>
      <c r="K69" s="61"/>
      <c r="L69" s="62"/>
    </row>
    <row r="70" spans="1:12" ht="50.4">
      <c r="A70" s="79">
        <v>44</v>
      </c>
      <c r="B70" s="80"/>
      <c r="C70" s="81" t="s">
        <v>74</v>
      </c>
      <c r="D70" s="82" t="s">
        <v>19</v>
      </c>
      <c r="E70" s="83">
        <v>1</v>
      </c>
      <c r="F70" s="84"/>
      <c r="G70" s="84"/>
      <c r="H70" s="84"/>
      <c r="I70" s="84"/>
      <c r="J70" s="84"/>
      <c r="K70" s="61"/>
      <c r="L70" s="62"/>
    </row>
    <row r="71" spans="1:12" ht="25.2">
      <c r="A71" s="79"/>
      <c r="B71" s="80"/>
      <c r="C71" s="76" t="s">
        <v>75</v>
      </c>
      <c r="D71" s="77"/>
      <c r="E71" s="24"/>
      <c r="F71" s="85"/>
      <c r="G71" s="85"/>
      <c r="H71" s="85"/>
      <c r="I71" s="85"/>
      <c r="J71" s="85"/>
      <c r="K71" s="63"/>
      <c r="L71" s="62"/>
    </row>
    <row r="72" spans="1:12">
      <c r="A72" s="86"/>
      <c r="B72" s="87" t="s">
        <v>76</v>
      </c>
      <c r="C72" s="88"/>
      <c r="D72" s="89"/>
      <c r="E72" s="88"/>
      <c r="F72" s="90">
        <f>SUM(F$17:F71)</f>
        <v>0</v>
      </c>
      <c r="G72" s="90">
        <f>SUM(G$17:G71)</f>
        <v>0</v>
      </c>
      <c r="H72" s="90">
        <f>SUM(H$17:H71)</f>
        <v>0</v>
      </c>
      <c r="I72" s="91"/>
      <c r="J72" s="92"/>
      <c r="K72" s="61"/>
      <c r="L72" s="62"/>
    </row>
    <row r="73" spans="1:12">
      <c r="A73" s="93"/>
      <c r="B73" s="94"/>
      <c r="C73" s="95" t="s">
        <v>77</v>
      </c>
      <c r="D73" s="96">
        <v>0.21</v>
      </c>
      <c r="E73" s="88"/>
      <c r="F73" s="97"/>
      <c r="G73" s="97"/>
      <c r="H73" s="97"/>
      <c r="I73" s="98"/>
      <c r="J73" s="92"/>
      <c r="K73" s="61"/>
      <c r="L73" s="62"/>
    </row>
    <row r="74" spans="1:12">
      <c r="A74" s="93"/>
      <c r="B74" s="99" t="s">
        <v>78</v>
      </c>
      <c r="C74" s="100"/>
      <c r="D74" s="93"/>
      <c r="E74" s="88"/>
      <c r="F74" s="97"/>
      <c r="G74" s="97"/>
      <c r="H74" s="97"/>
      <c r="I74" s="98"/>
      <c r="J74" s="92"/>
      <c r="K74" s="61"/>
      <c r="L74" s="62"/>
    </row>
    <row r="75" spans="1:12">
      <c r="A75" s="79"/>
      <c r="B75" s="80"/>
      <c r="C75" s="81"/>
      <c r="D75" s="101"/>
      <c r="E75" s="101"/>
      <c r="F75" s="100"/>
      <c r="G75" s="100"/>
      <c r="H75" s="100"/>
      <c r="I75" s="102"/>
      <c r="J75" s="101"/>
      <c r="K75" s="61"/>
      <c r="L75" s="62"/>
    </row>
    <row r="76" spans="1:12">
      <c r="A76" s="79"/>
      <c r="B76" s="80"/>
      <c r="C76" s="81"/>
      <c r="D76" s="101"/>
      <c r="E76" s="101"/>
      <c r="F76" s="100"/>
      <c r="G76" s="100"/>
      <c r="H76" s="100"/>
      <c r="I76" s="102"/>
      <c r="J76" s="101"/>
      <c r="K76" s="61"/>
      <c r="L76" s="62"/>
    </row>
    <row r="77" spans="1:12">
      <c r="A77" s="79"/>
      <c r="B77" s="80"/>
      <c r="C77" s="81"/>
      <c r="D77" s="101"/>
      <c r="E77" s="101"/>
      <c r="F77" s="100"/>
      <c r="G77" s="100"/>
      <c r="H77" s="100"/>
      <c r="I77" s="102"/>
      <c r="J77" s="101"/>
      <c r="K77" s="64"/>
      <c r="L77" s="65"/>
    </row>
    <row r="78" spans="1:12">
      <c r="D78" s="30"/>
      <c r="E78" s="30"/>
      <c r="F78" s="1"/>
      <c r="G78" s="1"/>
      <c r="H78" s="1"/>
    </row>
    <row r="79" spans="1:12">
      <c r="D79" s="30"/>
      <c r="E79" s="30"/>
      <c r="F79" s="1"/>
      <c r="G79" s="1"/>
      <c r="H79" s="1"/>
    </row>
    <row r="80" spans="1:12">
      <c r="D80" s="30"/>
      <c r="E80" s="30"/>
      <c r="F80" s="1"/>
      <c r="G80" s="1"/>
      <c r="H80" s="1"/>
    </row>
    <row r="81" spans="4:8">
      <c r="D81" s="30"/>
      <c r="E81" s="30"/>
      <c r="F81" s="1"/>
      <c r="G81" s="1"/>
      <c r="H81" s="1"/>
    </row>
    <row r="82" spans="4:8">
      <c r="D82" s="30"/>
      <c r="E82" s="30"/>
      <c r="F82" s="1"/>
      <c r="G82" s="1"/>
      <c r="H82" s="1"/>
    </row>
    <row r="83" spans="4:8">
      <c r="D83" s="30"/>
      <c r="E83" s="30"/>
      <c r="F83" s="1"/>
      <c r="G83" s="1"/>
      <c r="H83" s="1"/>
    </row>
    <row r="84" spans="4:8">
      <c r="D84" s="30"/>
      <c r="E84" s="30"/>
      <c r="F84" s="1"/>
      <c r="G84" s="1"/>
      <c r="H84" s="1"/>
    </row>
  </sheetData>
  <mergeCells count="5">
    <mergeCell ref="C10:J10"/>
    <mergeCell ref="C11:G11"/>
    <mergeCell ref="C12:G12"/>
    <mergeCell ref="D2:L2"/>
    <mergeCell ref="A5:L5"/>
  </mergeCells>
  <phoneticPr fontId="1" type="noConversion"/>
  <printOptions horizontalCentered="1"/>
  <pageMargins left="0.55118110236220474" right="0.19685039370078741" top="0.70866141732283472" bottom="0.78740157480314965" header="0.51181102362204722" footer="0.51181102362204722"/>
  <pageSetup paperSize="9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Ramutė Kirkienė</dc:creator>
  <cp:keywords/>
  <dc:description/>
  <cp:lastModifiedBy>Ramutė Kirkienė</cp:lastModifiedBy>
  <cp:lastPrinted>2009-05-19T09:04:09Z</cp:lastPrinted>
  <dcterms:created xsi:type="dcterms:W3CDTF">2009-04-14T06:40:12Z</dcterms:created>
  <dcterms:modified xsi:type="dcterms:W3CDTF">2025-05-22T11:43:47Z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lpwstr>22/03/2001</vt:lpwstr>
  </property>
  <property fmtid="{D5CDD505-2E9C-101B-9397-08002B2CF9AE}" pid="4" name="Telephone number">
    <vt:lpwstr>68 54 92</vt:lpwstr>
  </property>
</Properties>
</file>